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Metridia SUM m2\"/>
    </mc:Choice>
  </mc:AlternateContent>
  <xr:revisionPtr revIDLastSave="0" documentId="13_ncr:1_{4F65657E-D6A6-4D65-B6B3-6DF583CCD93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istogram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5" i="2" l="1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M57" i="2"/>
  <c r="L57" i="2"/>
  <c r="I57" i="2"/>
  <c r="H57" i="2"/>
  <c r="G57" i="2"/>
  <c r="D57" i="2"/>
  <c r="D56" i="2"/>
  <c r="M55" i="2"/>
  <c r="L55" i="2"/>
  <c r="K55" i="2"/>
  <c r="I55" i="2"/>
  <c r="H55" i="2"/>
  <c r="G55" i="2"/>
  <c r="D55" i="2"/>
  <c r="M54" i="2"/>
  <c r="L54" i="2"/>
  <c r="K54" i="2"/>
  <c r="I54" i="2"/>
  <c r="H54" i="2"/>
  <c r="G54" i="2"/>
  <c r="D54" i="2"/>
  <c r="M53" i="2"/>
  <c r="L53" i="2"/>
  <c r="K53" i="2"/>
  <c r="I53" i="2"/>
  <c r="H53" i="2"/>
  <c r="G53" i="2"/>
  <c r="D53" i="2"/>
  <c r="M52" i="2"/>
  <c r="L52" i="2"/>
  <c r="K52" i="2"/>
  <c r="I52" i="2"/>
  <c r="H52" i="2"/>
  <c r="G52" i="2"/>
  <c r="D52" i="2"/>
  <c r="M51" i="2"/>
  <c r="L51" i="2"/>
  <c r="K51" i="2"/>
  <c r="I51" i="2"/>
  <c r="H51" i="2"/>
  <c r="G51" i="2"/>
  <c r="D51" i="2"/>
  <c r="M50" i="2"/>
  <c r="L50" i="2"/>
  <c r="K50" i="2"/>
  <c r="I50" i="2"/>
  <c r="H50" i="2"/>
  <c r="G50" i="2"/>
  <c r="D50" i="2"/>
  <c r="M49" i="2"/>
  <c r="L49" i="2"/>
  <c r="K49" i="2"/>
  <c r="I49" i="2"/>
  <c r="H49" i="2"/>
  <c r="G49" i="2"/>
  <c r="D49" i="2"/>
  <c r="M48" i="2"/>
  <c r="L48" i="2"/>
  <c r="K48" i="2"/>
  <c r="I48" i="2"/>
  <c r="H48" i="2"/>
  <c r="G48" i="2"/>
  <c r="D48" i="2"/>
  <c r="M47" i="2"/>
  <c r="L47" i="2"/>
  <c r="K47" i="2"/>
  <c r="I47" i="2"/>
  <c r="H47" i="2"/>
  <c r="G47" i="2"/>
  <c r="D47" i="2"/>
  <c r="M46" i="2"/>
  <c r="L46" i="2"/>
  <c r="K46" i="2"/>
  <c r="I46" i="2"/>
  <c r="H46" i="2"/>
  <c r="G46" i="2"/>
  <c r="D46" i="2"/>
  <c r="M45" i="2"/>
  <c r="L45" i="2"/>
  <c r="K45" i="2"/>
  <c r="I45" i="2"/>
  <c r="H45" i="2"/>
  <c r="G45" i="2"/>
  <c r="D45" i="2"/>
  <c r="M44" i="2"/>
  <c r="L44" i="2"/>
  <c r="K44" i="2"/>
  <c r="I44" i="2"/>
  <c r="H44" i="2"/>
  <c r="G44" i="2"/>
  <c r="D44" i="2"/>
  <c r="M43" i="2"/>
  <c r="L43" i="2"/>
  <c r="K43" i="2"/>
  <c r="I43" i="2"/>
  <c r="H43" i="2"/>
  <c r="G43" i="2"/>
  <c r="D43" i="2"/>
  <c r="M42" i="2"/>
  <c r="L42" i="2"/>
  <c r="K42" i="2"/>
  <c r="I42" i="2"/>
  <c r="H42" i="2"/>
  <c r="G42" i="2"/>
  <c r="D42" i="2"/>
  <c r="M41" i="2"/>
  <c r="L41" i="2"/>
  <c r="K41" i="2"/>
  <c r="I41" i="2"/>
  <c r="H41" i="2"/>
  <c r="G41" i="2"/>
  <c r="D41" i="2"/>
  <c r="M40" i="2"/>
  <c r="L40" i="2"/>
  <c r="K40" i="2"/>
  <c r="I40" i="2"/>
  <c r="H40" i="2"/>
  <c r="G40" i="2"/>
  <c r="D40" i="2"/>
  <c r="M39" i="2"/>
  <c r="L39" i="2"/>
  <c r="K39" i="2"/>
  <c r="I39" i="2"/>
  <c r="H39" i="2"/>
  <c r="G39" i="2"/>
  <c r="D39" i="2"/>
  <c r="M38" i="2"/>
  <c r="L38" i="2"/>
  <c r="K38" i="2"/>
  <c r="I38" i="2"/>
  <c r="H38" i="2"/>
  <c r="G38" i="2"/>
  <c r="D38" i="2"/>
  <c r="M37" i="2"/>
  <c r="L37" i="2"/>
  <c r="K37" i="2"/>
  <c r="I37" i="2"/>
  <c r="H37" i="2"/>
  <c r="G37" i="2"/>
  <c r="D37" i="2"/>
  <c r="M36" i="2"/>
  <c r="L36" i="2"/>
  <c r="K36" i="2"/>
  <c r="I36" i="2"/>
  <c r="H36" i="2"/>
  <c r="G36" i="2"/>
  <c r="D36" i="2"/>
  <c r="M35" i="2"/>
  <c r="L35" i="2"/>
  <c r="K35" i="2"/>
  <c r="I35" i="2"/>
  <c r="H35" i="2"/>
  <c r="G35" i="2"/>
  <c r="D35" i="2"/>
  <c r="M34" i="2"/>
  <c r="L34" i="2"/>
  <c r="K34" i="2"/>
  <c r="I34" i="2"/>
  <c r="H34" i="2"/>
  <c r="G34" i="2"/>
  <c r="D34" i="2"/>
  <c r="M33" i="2"/>
  <c r="L33" i="2"/>
  <c r="K33" i="2"/>
  <c r="I33" i="2"/>
  <c r="H33" i="2"/>
  <c r="G33" i="2"/>
  <c r="D33" i="2"/>
  <c r="M32" i="2"/>
  <c r="L32" i="2"/>
  <c r="K32" i="2"/>
  <c r="I32" i="2"/>
  <c r="H32" i="2"/>
  <c r="G32" i="2"/>
  <c r="D32" i="2"/>
  <c r="M31" i="2"/>
  <c r="L31" i="2"/>
  <c r="K31" i="2"/>
  <c r="I31" i="2"/>
  <c r="H31" i="2"/>
  <c r="G31" i="2"/>
  <c r="D31" i="2"/>
  <c r="M30" i="2"/>
  <c r="L30" i="2"/>
  <c r="K30" i="2"/>
  <c r="I30" i="2"/>
  <c r="H30" i="2"/>
  <c r="G30" i="2"/>
  <c r="D30" i="2"/>
  <c r="M29" i="2"/>
  <c r="L29" i="2"/>
  <c r="K29" i="2"/>
  <c r="I29" i="2"/>
  <c r="H29" i="2"/>
  <c r="G29" i="2"/>
  <c r="D29" i="2"/>
  <c r="M28" i="2"/>
  <c r="L28" i="2"/>
  <c r="K28" i="2"/>
  <c r="I28" i="2"/>
  <c r="H28" i="2"/>
  <c r="G28" i="2"/>
  <c r="D28" i="2"/>
  <c r="M27" i="2"/>
  <c r="L27" i="2"/>
  <c r="K27" i="2"/>
  <c r="I27" i="2"/>
  <c r="H27" i="2"/>
  <c r="G27" i="2"/>
  <c r="D27" i="2"/>
  <c r="M26" i="2"/>
  <c r="L26" i="2"/>
  <c r="K26" i="2"/>
  <c r="I26" i="2"/>
  <c r="H26" i="2"/>
  <c r="G26" i="2"/>
  <c r="D26" i="2"/>
  <c r="M25" i="2"/>
  <c r="L25" i="2"/>
  <c r="K25" i="2"/>
  <c r="I25" i="2"/>
  <c r="H25" i="2"/>
  <c r="G25" i="2"/>
  <c r="D25" i="2"/>
  <c r="M24" i="2"/>
  <c r="L24" i="2"/>
  <c r="K24" i="2"/>
  <c r="I24" i="2"/>
  <c r="H24" i="2"/>
  <c r="G24" i="2"/>
  <c r="D24" i="2"/>
  <c r="M23" i="2"/>
  <c r="L23" i="2"/>
  <c r="K23" i="2"/>
  <c r="I23" i="2"/>
  <c r="H23" i="2"/>
  <c r="G23" i="2"/>
  <c r="D23" i="2"/>
  <c r="M22" i="2"/>
  <c r="L22" i="2"/>
  <c r="K22" i="2"/>
  <c r="I22" i="2"/>
  <c r="H22" i="2"/>
  <c r="G22" i="2"/>
  <c r="D22" i="2"/>
  <c r="M21" i="2"/>
  <c r="L21" i="2"/>
  <c r="K21" i="2"/>
  <c r="I21" i="2"/>
  <c r="H21" i="2"/>
  <c r="G21" i="2"/>
  <c r="D21" i="2"/>
  <c r="M20" i="2"/>
  <c r="L20" i="2"/>
  <c r="K20" i="2"/>
  <c r="I20" i="2"/>
  <c r="H20" i="2"/>
  <c r="G20" i="2"/>
  <c r="D20" i="2"/>
  <c r="M19" i="2"/>
  <c r="L19" i="2"/>
  <c r="K19" i="2"/>
  <c r="I19" i="2"/>
  <c r="H19" i="2"/>
  <c r="G19" i="2"/>
  <c r="D19" i="2"/>
  <c r="M18" i="2"/>
  <c r="L18" i="2"/>
  <c r="K18" i="2"/>
  <c r="I18" i="2"/>
  <c r="H18" i="2"/>
  <c r="G18" i="2"/>
  <c r="D18" i="2"/>
  <c r="M17" i="2"/>
  <c r="L17" i="2"/>
  <c r="K17" i="2"/>
  <c r="I17" i="2"/>
  <c r="H17" i="2"/>
  <c r="G17" i="2"/>
  <c r="D17" i="2"/>
  <c r="M16" i="2"/>
  <c r="L16" i="2"/>
  <c r="K16" i="2"/>
  <c r="I16" i="2"/>
  <c r="H16" i="2"/>
  <c r="G16" i="2"/>
  <c r="D16" i="2"/>
  <c r="M15" i="2"/>
  <c r="L15" i="2"/>
  <c r="K15" i="2"/>
  <c r="I15" i="2"/>
  <c r="H15" i="2"/>
  <c r="G15" i="2"/>
  <c r="D15" i="2"/>
  <c r="M14" i="2"/>
  <c r="L14" i="2"/>
  <c r="K14" i="2"/>
  <c r="I14" i="2"/>
  <c r="H14" i="2"/>
  <c r="G14" i="2"/>
  <c r="D14" i="2"/>
  <c r="M13" i="2"/>
  <c r="L13" i="2"/>
  <c r="K13" i="2"/>
  <c r="I13" i="2"/>
  <c r="H13" i="2"/>
  <c r="G13" i="2"/>
  <c r="D13" i="2"/>
  <c r="M12" i="2"/>
  <c r="L12" i="2"/>
  <c r="K12" i="2"/>
  <c r="I12" i="2"/>
  <c r="H12" i="2"/>
  <c r="G12" i="2"/>
  <c r="D12" i="2"/>
  <c r="M11" i="2"/>
  <c r="L11" i="2"/>
  <c r="K11" i="2"/>
  <c r="I11" i="2"/>
  <c r="H11" i="2"/>
  <c r="G11" i="2"/>
  <c r="D11" i="2"/>
  <c r="M10" i="2"/>
  <c r="L10" i="2"/>
  <c r="K10" i="2"/>
  <c r="I10" i="2"/>
  <c r="H10" i="2"/>
  <c r="G10" i="2"/>
  <c r="D10" i="2"/>
  <c r="M9" i="2"/>
  <c r="L9" i="2"/>
  <c r="K9" i="2"/>
  <c r="I9" i="2"/>
  <c r="H9" i="2"/>
  <c r="G9" i="2"/>
  <c r="D9" i="2"/>
  <c r="M8" i="2"/>
  <c r="L8" i="2"/>
  <c r="K8" i="2"/>
  <c r="I8" i="2"/>
  <c r="H8" i="2"/>
  <c r="G8" i="2"/>
  <c r="D8" i="2"/>
  <c r="M7" i="2"/>
  <c r="L7" i="2"/>
  <c r="K7" i="2"/>
  <c r="I7" i="2"/>
  <c r="H7" i="2"/>
  <c r="G7" i="2"/>
  <c r="D7" i="2"/>
  <c r="M6" i="2"/>
  <c r="L6" i="2"/>
  <c r="K6" i="2"/>
  <c r="I6" i="2"/>
  <c r="H6" i="2"/>
  <c r="G6" i="2"/>
  <c r="D6" i="2"/>
  <c r="M5" i="2"/>
  <c r="L5" i="2"/>
  <c r="K5" i="2"/>
  <c r="I5" i="2"/>
  <c r="H5" i="2"/>
  <c r="G5" i="2"/>
  <c r="D5" i="2"/>
</calcChain>
</file>

<file path=xl/sharedStrings.xml><?xml version="1.0" encoding="utf-8"?>
<sst xmlns="http://schemas.openxmlformats.org/spreadsheetml/2006/main" count="19" uniqueCount="18">
  <si>
    <t>Filtered (m3)</t>
  </si>
  <si>
    <t>Abundance</t>
  </si>
  <si>
    <t>Biovolume</t>
  </si>
  <si>
    <t>X</t>
  </si>
  <si>
    <t>Y</t>
  </si>
  <si>
    <t>Volume</t>
  </si>
  <si>
    <t>ESD</t>
  </si>
  <si>
    <t>ESD*0.001</t>
  </si>
  <si>
    <t>size class</t>
  </si>
  <si>
    <t>count</t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</si>
  <si>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-3</t>
    </r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</si>
  <si>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-2</t>
    </r>
  </si>
  <si>
    <t>Ebv sum</t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</si>
  <si>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-3</t>
    </r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</si>
  <si>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-2</t>
    </r>
  </si>
  <si>
    <t>Sum</t>
  </si>
  <si>
    <t>Split factor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</si>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</sst>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charset val="128"/>
      <scheme val="minor"/>
    </font>
    <font>
      <sz val="11"/>
      <color rgb="FFFF0000"/>
      <name val="游ゴシック"/>
      <charset val="128"/>
      <scheme val="minor"/>
    </font>
    <font>
      <sz val="11"/>
      <color rgb="FFFF0000"/>
      <name val="游ゴシック"/>
      <charset val="128"/>
      <scheme val="minor"/>
    </font>
    <font>
      <b/>
      <sz val="11"/>
      <color theme="1"/>
      <name val="游ゴシック"/>
      <charset val="128"/>
      <scheme val="minor"/>
    </font>
    <font>
      <i/>
      <sz val="11"/>
      <color theme="1"/>
      <name val="游ゴシック"/>
      <charset val="128"/>
      <scheme val="minor"/>
    </font>
    <font>
      <sz val="11"/>
      <color rgb="FF0070C0"/>
      <name val="游ゴシック"/>
      <charset val="134"/>
      <scheme val="minor"/>
    </font>
    <font>
      <sz val="11"/>
      <color rgb="FFFF0000"/>
      <name val="游ゴシック"/>
      <charset val="134"/>
      <scheme val="minor"/>
    </font>
    <font>
      <vertAlign val="superscript"/>
      <sz val="11"/>
      <color theme="1"/>
      <name val="游ゴシック"/>
      <charset val="128"/>
      <scheme val="minor"/>
    </font>
    <font>
      <vertAlign val="superscript"/>
      <sz val="11"/>
      <color theme="1"/>
      <name val="游ゴシック"/>
      <charset val="134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0" fillId="2" borderId="1" xfId="0" applyFill="1" applyBorder="1" applyAlignment="1"/>
    <xf numFmtId="0" fontId="0" fillId="3" borderId="1" xfId="0" applyFill="1" applyBorder="1" applyAlignme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1">
      <alignment vertical="center"/>
    </xf>
    <xf numFmtId="0" fontId="2" fillId="0" borderId="0" xfId="0" applyFont="1">
      <alignment vertical="center"/>
    </xf>
    <xf numFmtId="0" fontId="3" fillId="4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4" borderId="0" xfId="0" applyFont="1" applyFill="1" applyAlignment="1">
      <alignment horizontal="center" vertical="center"/>
    </xf>
  </cellXfs>
  <cellStyles count="2">
    <cellStyle name="標準" xfId="0" builtinId="0"/>
    <cellStyle name="標準 18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45"/>
  <sheetViews>
    <sheetView tabSelected="1" zoomScale="150" zoomScaleNormal="150" workbookViewId="0">
      <selection activeCell="B1" sqref="B1:D1"/>
    </sheetView>
  </sheetViews>
  <sheetFormatPr defaultColWidth="8.875" defaultRowHeight="18.75" x14ac:dyDescent="0.4"/>
  <cols>
    <col min="1" max="1" width="6.375" customWidth="1"/>
    <col min="2" max="2" width="14.375" customWidth="1"/>
    <col min="3" max="4" width="12.625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16</v>
      </c>
      <c r="C1" s="1" t="s">
        <v>0</v>
      </c>
      <c r="D1" s="2" t="s">
        <v>17</v>
      </c>
      <c r="E1" s="8"/>
      <c r="M1" s="15"/>
    </row>
    <row r="2" spans="2:13" x14ac:dyDescent="0.4">
      <c r="B2" s="3">
        <v>300.66666670000001</v>
      </c>
      <c r="C2" s="3">
        <v>682.2</v>
      </c>
      <c r="D2" s="4">
        <v>50</v>
      </c>
      <c r="F2" s="16" t="s">
        <v>1</v>
      </c>
      <c r="G2" s="16"/>
      <c r="H2" s="16"/>
      <c r="I2" s="16"/>
      <c r="J2" s="5"/>
      <c r="K2" s="16" t="s">
        <v>2</v>
      </c>
      <c r="L2" s="16"/>
      <c r="M2" s="16"/>
    </row>
    <row r="3" spans="2:13" x14ac:dyDescent="0.4">
      <c r="B3" s="2"/>
      <c r="C3" s="2"/>
      <c r="D3" s="2"/>
      <c r="F3" s="9" t="s">
        <v>3</v>
      </c>
      <c r="G3" s="6"/>
      <c r="H3" s="17" t="s">
        <v>4</v>
      </c>
      <c r="I3" s="17"/>
      <c r="J3" s="14"/>
      <c r="L3" s="17" t="s">
        <v>4</v>
      </c>
      <c r="M3" s="17"/>
    </row>
    <row r="4" spans="2:13" ht="20.25" x14ac:dyDescent="0.4">
      <c r="B4" s="5" t="s">
        <v>5</v>
      </c>
      <c r="C4" s="6" t="s">
        <v>6</v>
      </c>
      <c r="D4" s="5" t="s">
        <v>7</v>
      </c>
      <c r="E4" s="10"/>
      <c r="F4" s="6" t="s">
        <v>8</v>
      </c>
      <c r="G4" s="6" t="s">
        <v>9</v>
      </c>
      <c r="H4" s="6" t="s">
        <v>10</v>
      </c>
      <c r="I4" s="6" t="s">
        <v>11</v>
      </c>
      <c r="J4" s="6"/>
      <c r="K4" s="6" t="s">
        <v>12</v>
      </c>
      <c r="L4" s="6" t="s">
        <v>13</v>
      </c>
      <c r="M4" s="6" t="s">
        <v>14</v>
      </c>
    </row>
    <row r="5" spans="2:13" x14ac:dyDescent="0.4">
      <c r="B5" s="7">
        <v>161419419.854018</v>
      </c>
      <c r="C5">
        <v>675.54204871054299</v>
      </c>
      <c r="D5">
        <f t="shared" ref="D5:D36" si="0">C5*0.001</f>
        <v>0.67554204871054302</v>
      </c>
      <c r="F5">
        <v>0</v>
      </c>
      <c r="G5" s="11">
        <f>COUNTIFS($D$5:$D$75,"&gt;"&amp;F5,$D$5:$D$75,"&lt;"&amp;F6)</f>
        <v>0</v>
      </c>
      <c r="H5">
        <f t="shared" ref="H5:H36" si="1">G5*$B$2/$C$2</f>
        <v>0</v>
      </c>
      <c r="I5">
        <f>H5*$D$2</f>
        <v>0</v>
      </c>
      <c r="K5">
        <f>SUMIFS($B$5:$B$75,$D$5:$D$75,"&gt;"&amp;F5,$D$5:$D$75,"&lt;"&amp;F6)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7">
        <v>188932621.172396</v>
      </c>
      <c r="C6">
        <v>711.92805766568699</v>
      </c>
      <c r="D6">
        <f t="shared" si="0"/>
        <v>0.71192805766568701</v>
      </c>
      <c r="F6">
        <v>0.1</v>
      </c>
      <c r="G6" s="11">
        <f t="shared" ref="G6:G54" si="3">COUNTIFS($D$5:$D$75,"&gt;"&amp;F6,$D$5:$D$75,"&lt;"&amp;F7)</f>
        <v>0</v>
      </c>
      <c r="H6">
        <f t="shared" si="1"/>
        <v>0</v>
      </c>
      <c r="I6">
        <f t="shared" ref="I6:I55" si="4">H6*$D$2</f>
        <v>0</v>
      </c>
      <c r="K6">
        <f>SUMIFS($B$5:$B$75,$D$5:$D$75,"&gt;"&amp;F6,$D$5:$D$75,"&lt;"&amp;F7)</f>
        <v>0</v>
      </c>
      <c r="L6">
        <f t="shared" si="2"/>
        <v>0</v>
      </c>
      <c r="M6">
        <f t="shared" ref="M6:M55" si="5">L6*$D$2</f>
        <v>0</v>
      </c>
    </row>
    <row r="7" spans="2:13" x14ac:dyDescent="0.4">
      <c r="B7" s="7">
        <v>148728691.60461801</v>
      </c>
      <c r="C7">
        <v>657.35309445233599</v>
      </c>
      <c r="D7">
        <f t="shared" si="0"/>
        <v>0.65735309445233603</v>
      </c>
      <c r="F7">
        <v>0.2</v>
      </c>
      <c r="G7" s="11">
        <f t="shared" si="3"/>
        <v>0</v>
      </c>
      <c r="H7">
        <f t="shared" si="1"/>
        <v>0</v>
      </c>
      <c r="I7">
        <f t="shared" si="4"/>
        <v>0</v>
      </c>
      <c r="K7">
        <f t="shared" ref="K7:K36" si="6">SUMIFS($B$5:$B$75,$D$5:$D$75,"&gt;"&amp;F7,$D$5:$D$75,"&lt;"&amp;F8)</f>
        <v>0</v>
      </c>
      <c r="L7">
        <f t="shared" si="2"/>
        <v>0</v>
      </c>
      <c r="M7">
        <f t="shared" si="5"/>
        <v>0</v>
      </c>
    </row>
    <row r="8" spans="2:13" x14ac:dyDescent="0.4">
      <c r="B8" s="7">
        <v>379008799.20227998</v>
      </c>
      <c r="C8">
        <v>897.87708961599697</v>
      </c>
      <c r="D8">
        <f t="shared" si="0"/>
        <v>0.89787708961599699</v>
      </c>
      <c r="F8">
        <v>0.3</v>
      </c>
      <c r="G8" s="11">
        <f t="shared" si="3"/>
        <v>0</v>
      </c>
      <c r="H8">
        <f t="shared" si="1"/>
        <v>0</v>
      </c>
      <c r="I8">
        <f t="shared" si="4"/>
        <v>0</v>
      </c>
      <c r="K8">
        <f t="shared" si="6"/>
        <v>0</v>
      </c>
      <c r="L8">
        <f t="shared" si="2"/>
        <v>0</v>
      </c>
      <c r="M8">
        <f t="shared" si="5"/>
        <v>0</v>
      </c>
    </row>
    <row r="9" spans="2:13" x14ac:dyDescent="0.4">
      <c r="B9" s="7">
        <v>344652698.41582698</v>
      </c>
      <c r="C9">
        <v>869.88335390989005</v>
      </c>
      <c r="D9">
        <f t="shared" si="0"/>
        <v>0.86988335390989002</v>
      </c>
      <c r="F9">
        <v>0.4</v>
      </c>
      <c r="G9" s="11">
        <f t="shared" si="3"/>
        <v>0</v>
      </c>
      <c r="H9">
        <f t="shared" si="1"/>
        <v>0</v>
      </c>
      <c r="I9">
        <f t="shared" si="4"/>
        <v>0</v>
      </c>
      <c r="K9">
        <f t="shared" si="6"/>
        <v>0</v>
      </c>
      <c r="L9">
        <f t="shared" si="2"/>
        <v>0</v>
      </c>
      <c r="M9">
        <f t="shared" si="5"/>
        <v>0</v>
      </c>
    </row>
    <row r="10" spans="2:13" x14ac:dyDescent="0.4">
      <c r="B10" s="7">
        <v>200449506.09360701</v>
      </c>
      <c r="C10">
        <v>726.10950647367304</v>
      </c>
      <c r="D10">
        <f t="shared" si="0"/>
        <v>0.72610950647367301</v>
      </c>
      <c r="F10">
        <v>0.5</v>
      </c>
      <c r="G10" s="11">
        <f t="shared" ref="G10:G25" si="7">COUNTIFS($D$5:$D$750,"&gt;"&amp;F10,$D$5:$D$750,"&lt;"&amp;F11)</f>
        <v>1</v>
      </c>
      <c r="H10">
        <f t="shared" si="1"/>
        <v>0.44073096848431498</v>
      </c>
      <c r="I10">
        <f t="shared" si="4"/>
        <v>22.036548424215798</v>
      </c>
      <c r="K10">
        <f t="shared" ref="K10:K25" si="8">SUMIFS($B$5:$B$750,$D$5:$D$750,"&gt;"&amp;F10,$D$5:$D$750,"&lt;"&amp;F11)</f>
        <v>79101184.942686796</v>
      </c>
      <c r="L10">
        <f t="shared" si="2"/>
        <v>3.4862341848047297E-2</v>
      </c>
      <c r="M10">
        <f t="shared" si="5"/>
        <v>1.74311709240236</v>
      </c>
    </row>
    <row r="11" spans="2:13" x14ac:dyDescent="0.4">
      <c r="B11" s="7">
        <v>129790992.465517</v>
      </c>
      <c r="C11">
        <v>628.17692169655095</v>
      </c>
      <c r="D11">
        <f t="shared" si="0"/>
        <v>0.62817692169655104</v>
      </c>
      <c r="F11">
        <v>0.6</v>
      </c>
      <c r="G11" s="11">
        <f t="shared" si="7"/>
        <v>22</v>
      </c>
      <c r="H11">
        <f t="shared" si="1"/>
        <v>9.6960813066549392</v>
      </c>
      <c r="I11">
        <f t="shared" si="4"/>
        <v>484.80406533274697</v>
      </c>
      <c r="K11">
        <f t="shared" si="8"/>
        <v>3202297730.4460101</v>
      </c>
      <c r="L11">
        <f t="shared" si="2"/>
        <v>1.4113517801145901</v>
      </c>
      <c r="M11">
        <f t="shared" si="5"/>
        <v>70.567589005729701</v>
      </c>
    </row>
    <row r="12" spans="2:13" x14ac:dyDescent="0.4">
      <c r="B12" s="7">
        <v>139620767.08546001</v>
      </c>
      <c r="C12">
        <v>643.65102590330105</v>
      </c>
      <c r="D12">
        <f t="shared" si="0"/>
        <v>0.64365102590330103</v>
      </c>
      <c r="F12">
        <v>0.7</v>
      </c>
      <c r="G12" s="11">
        <f t="shared" si="7"/>
        <v>10</v>
      </c>
      <c r="H12">
        <f t="shared" si="1"/>
        <v>4.4073096848431499</v>
      </c>
      <c r="I12">
        <f t="shared" si="4"/>
        <v>220.365484242158</v>
      </c>
      <c r="K12">
        <f t="shared" si="8"/>
        <v>2063860031.3101699</v>
      </c>
      <c r="L12">
        <f t="shared" si="2"/>
        <v>0.90960703041540103</v>
      </c>
      <c r="M12">
        <f t="shared" si="5"/>
        <v>45.48035152077</v>
      </c>
    </row>
    <row r="13" spans="2:13" x14ac:dyDescent="0.4">
      <c r="B13" s="7">
        <v>384149338.69406402</v>
      </c>
      <c r="C13">
        <v>901.91821064567</v>
      </c>
      <c r="D13">
        <f t="shared" si="0"/>
        <v>0.90191821064567002</v>
      </c>
      <c r="F13">
        <v>0.8</v>
      </c>
      <c r="G13" s="11">
        <f t="shared" si="7"/>
        <v>5</v>
      </c>
      <c r="H13">
        <f t="shared" si="1"/>
        <v>2.2036548424215798</v>
      </c>
      <c r="I13">
        <f t="shared" si="4"/>
        <v>110.182742121079</v>
      </c>
      <c r="K13">
        <f t="shared" si="8"/>
        <v>1789022524.40154</v>
      </c>
      <c r="L13">
        <f t="shared" si="2"/>
        <v>0.78847762981974601</v>
      </c>
      <c r="M13">
        <f t="shared" si="5"/>
        <v>39.423881490987299</v>
      </c>
    </row>
    <row r="14" spans="2:13" x14ac:dyDescent="0.4">
      <c r="B14" s="7">
        <v>178270493.12896699</v>
      </c>
      <c r="C14">
        <v>698.27573052539401</v>
      </c>
      <c r="D14">
        <f t="shared" si="0"/>
        <v>0.69827573052539404</v>
      </c>
      <c r="F14">
        <v>0.9</v>
      </c>
      <c r="G14" s="11">
        <f t="shared" si="7"/>
        <v>2</v>
      </c>
      <c r="H14">
        <f t="shared" si="1"/>
        <v>0.88146193696863095</v>
      </c>
      <c r="I14">
        <f t="shared" si="4"/>
        <v>44.073096848431497</v>
      </c>
      <c r="K14">
        <f t="shared" si="8"/>
        <v>787343606.12507796</v>
      </c>
      <c r="L14">
        <f t="shared" si="2"/>
        <v>0.34700671005743899</v>
      </c>
      <c r="M14">
        <f t="shared" si="5"/>
        <v>17.350335502871999</v>
      </c>
    </row>
    <row r="15" spans="2:13" x14ac:dyDescent="0.4">
      <c r="B15" s="7">
        <v>123233633.237597</v>
      </c>
      <c r="C15">
        <v>617.41457411297699</v>
      </c>
      <c r="D15">
        <f t="shared" si="0"/>
        <v>0.61741457411297695</v>
      </c>
      <c r="F15">
        <v>1</v>
      </c>
      <c r="G15" s="11">
        <f t="shared" si="7"/>
        <v>3</v>
      </c>
      <c r="H15">
        <f t="shared" si="1"/>
        <v>1.32219290545295</v>
      </c>
      <c r="I15">
        <f t="shared" si="4"/>
        <v>66.109645272647299</v>
      </c>
      <c r="K15">
        <f t="shared" si="8"/>
        <v>1864843118.0882699</v>
      </c>
      <c r="L15">
        <f t="shared" si="2"/>
        <v>0.821894113506353</v>
      </c>
      <c r="M15">
        <f t="shared" si="5"/>
        <v>41.094705675317599</v>
      </c>
    </row>
    <row r="16" spans="2:13" x14ac:dyDescent="0.4">
      <c r="B16" s="7">
        <v>205430999.08005801</v>
      </c>
      <c r="C16">
        <v>732.07535256939798</v>
      </c>
      <c r="D16">
        <f t="shared" si="0"/>
        <v>0.73207535256939804</v>
      </c>
      <c r="F16">
        <v>1.1000000000000001</v>
      </c>
      <c r="G16" s="11">
        <f t="shared" si="7"/>
        <v>0</v>
      </c>
      <c r="H16">
        <f t="shared" si="1"/>
        <v>0</v>
      </c>
      <c r="I16">
        <f t="shared" si="4"/>
        <v>0</v>
      </c>
      <c r="K16">
        <f t="shared" si="8"/>
        <v>0</v>
      </c>
      <c r="L16">
        <f t="shared" si="2"/>
        <v>0</v>
      </c>
      <c r="M16">
        <f t="shared" si="5"/>
        <v>0</v>
      </c>
    </row>
    <row r="17" spans="2:13" x14ac:dyDescent="0.4">
      <c r="B17" s="7">
        <v>149686882.38058501</v>
      </c>
      <c r="C17">
        <v>658.76174854084195</v>
      </c>
      <c r="D17">
        <f t="shared" si="0"/>
        <v>0.65876174854084202</v>
      </c>
      <c r="F17">
        <v>1.2</v>
      </c>
      <c r="G17" s="11">
        <f t="shared" si="7"/>
        <v>0</v>
      </c>
      <c r="H17">
        <f t="shared" si="1"/>
        <v>0</v>
      </c>
      <c r="I17">
        <f t="shared" si="4"/>
        <v>0</v>
      </c>
      <c r="K17">
        <f t="shared" si="8"/>
        <v>0</v>
      </c>
      <c r="L17">
        <f t="shared" si="2"/>
        <v>0</v>
      </c>
      <c r="M17">
        <f t="shared" si="5"/>
        <v>0</v>
      </c>
    </row>
    <row r="18" spans="2:13" x14ac:dyDescent="0.4">
      <c r="B18" s="7">
        <v>330333653.98561001</v>
      </c>
      <c r="C18">
        <v>857.66574806513302</v>
      </c>
      <c r="D18">
        <f t="shared" si="0"/>
        <v>0.85766574806513296</v>
      </c>
      <c r="F18">
        <v>1.3</v>
      </c>
      <c r="G18" s="11">
        <f t="shared" si="7"/>
        <v>0</v>
      </c>
      <c r="H18">
        <f t="shared" si="1"/>
        <v>0</v>
      </c>
      <c r="I18">
        <f t="shared" si="4"/>
        <v>0</v>
      </c>
      <c r="K18">
        <f t="shared" si="8"/>
        <v>0</v>
      </c>
      <c r="L18">
        <f t="shared" si="2"/>
        <v>0</v>
      </c>
      <c r="M18">
        <f t="shared" si="5"/>
        <v>0</v>
      </c>
    </row>
    <row r="19" spans="2:13" x14ac:dyDescent="0.4">
      <c r="B19" s="7">
        <v>228387929.65777099</v>
      </c>
      <c r="C19">
        <v>758.38809764323503</v>
      </c>
      <c r="D19">
        <f t="shared" si="0"/>
        <v>0.758388097643235</v>
      </c>
      <c r="F19">
        <v>1.4</v>
      </c>
      <c r="G19" s="11">
        <f t="shared" si="7"/>
        <v>0</v>
      </c>
      <c r="H19">
        <f t="shared" si="1"/>
        <v>0</v>
      </c>
      <c r="I19">
        <f t="shared" si="4"/>
        <v>0</v>
      </c>
      <c r="K19">
        <f t="shared" si="8"/>
        <v>0</v>
      </c>
      <c r="L19">
        <f t="shared" si="2"/>
        <v>0</v>
      </c>
      <c r="M19">
        <f t="shared" si="5"/>
        <v>0</v>
      </c>
    </row>
    <row r="20" spans="2:13" x14ac:dyDescent="0.4">
      <c r="B20" s="7">
        <v>119860631.275333</v>
      </c>
      <c r="C20">
        <v>611.72934280803497</v>
      </c>
      <c r="D20">
        <f t="shared" si="0"/>
        <v>0.61172934280803504</v>
      </c>
      <c r="F20">
        <v>1.5</v>
      </c>
      <c r="G20" s="11">
        <f t="shared" si="7"/>
        <v>0</v>
      </c>
      <c r="H20">
        <f t="shared" si="1"/>
        <v>0</v>
      </c>
      <c r="I20">
        <f t="shared" si="4"/>
        <v>0</v>
      </c>
      <c r="K20">
        <f t="shared" si="8"/>
        <v>0</v>
      </c>
      <c r="L20">
        <f t="shared" si="2"/>
        <v>0</v>
      </c>
      <c r="M20">
        <f t="shared" si="5"/>
        <v>0</v>
      </c>
    </row>
    <row r="21" spans="2:13" x14ac:dyDescent="0.4">
      <c r="B21" s="7">
        <v>129017800.716572</v>
      </c>
      <c r="C21">
        <v>626.92704325133604</v>
      </c>
      <c r="D21">
        <f t="shared" si="0"/>
        <v>0.62692704325133597</v>
      </c>
      <c r="F21">
        <v>1.6</v>
      </c>
      <c r="G21" s="11">
        <f t="shared" si="7"/>
        <v>0</v>
      </c>
      <c r="H21">
        <f t="shared" si="1"/>
        <v>0</v>
      </c>
      <c r="I21">
        <f t="shared" si="4"/>
        <v>0</v>
      </c>
      <c r="K21">
        <f t="shared" si="8"/>
        <v>0</v>
      </c>
      <c r="L21">
        <f t="shared" si="2"/>
        <v>0</v>
      </c>
      <c r="M21">
        <f t="shared" si="5"/>
        <v>0</v>
      </c>
    </row>
    <row r="22" spans="2:13" x14ac:dyDescent="0.4">
      <c r="B22" s="7">
        <v>179053181.55741701</v>
      </c>
      <c r="C22">
        <v>699.29615446672403</v>
      </c>
      <c r="D22">
        <f t="shared" si="0"/>
        <v>0.699296154466724</v>
      </c>
      <c r="F22">
        <v>1.7</v>
      </c>
      <c r="G22" s="11">
        <f t="shared" si="7"/>
        <v>0</v>
      </c>
      <c r="H22">
        <f t="shared" si="1"/>
        <v>0</v>
      </c>
      <c r="I22">
        <f t="shared" si="4"/>
        <v>0</v>
      </c>
      <c r="K22">
        <f t="shared" si="8"/>
        <v>0</v>
      </c>
      <c r="L22">
        <f t="shared" si="2"/>
        <v>0</v>
      </c>
      <c r="M22">
        <f t="shared" si="5"/>
        <v>0</v>
      </c>
    </row>
    <row r="23" spans="2:13" x14ac:dyDescent="0.4">
      <c r="B23" s="7">
        <v>198662926.95398599</v>
      </c>
      <c r="C23">
        <v>723.94582712165402</v>
      </c>
      <c r="D23">
        <f t="shared" si="0"/>
        <v>0.72394582712165401</v>
      </c>
      <c r="F23">
        <v>1.8</v>
      </c>
      <c r="G23" s="11">
        <f t="shared" si="7"/>
        <v>0</v>
      </c>
      <c r="H23">
        <f t="shared" si="1"/>
        <v>0</v>
      </c>
      <c r="I23">
        <f t="shared" si="4"/>
        <v>0</v>
      </c>
      <c r="K23">
        <f t="shared" si="8"/>
        <v>0</v>
      </c>
      <c r="L23">
        <f t="shared" si="2"/>
        <v>0</v>
      </c>
      <c r="M23">
        <f t="shared" si="5"/>
        <v>0</v>
      </c>
    </row>
    <row r="24" spans="2:13" x14ac:dyDescent="0.4">
      <c r="B24" s="7">
        <v>372490679.95732802</v>
      </c>
      <c r="C24">
        <v>892.70012618160604</v>
      </c>
      <c r="D24">
        <f t="shared" si="0"/>
        <v>0.89270012618160599</v>
      </c>
      <c r="F24">
        <v>1.9</v>
      </c>
      <c r="G24" s="11">
        <f t="shared" si="7"/>
        <v>0</v>
      </c>
      <c r="H24">
        <f t="shared" si="1"/>
        <v>0</v>
      </c>
      <c r="I24">
        <f t="shared" si="4"/>
        <v>0</v>
      </c>
      <c r="K24">
        <f t="shared" si="8"/>
        <v>0</v>
      </c>
      <c r="L24">
        <f t="shared" si="2"/>
        <v>0</v>
      </c>
      <c r="M24">
        <f t="shared" si="5"/>
        <v>0</v>
      </c>
    </row>
    <row r="25" spans="2:13" x14ac:dyDescent="0.4">
      <c r="B25" s="7">
        <v>199799224.15275201</v>
      </c>
      <c r="C25">
        <v>725.32346076940098</v>
      </c>
      <c r="D25">
        <f t="shared" si="0"/>
        <v>0.72532346076940102</v>
      </c>
      <c r="F25">
        <v>2</v>
      </c>
      <c r="G25" s="11">
        <f t="shared" si="7"/>
        <v>0</v>
      </c>
      <c r="H25">
        <f t="shared" si="1"/>
        <v>0</v>
      </c>
      <c r="I25">
        <f t="shared" si="4"/>
        <v>0</v>
      </c>
      <c r="K25">
        <f t="shared" si="8"/>
        <v>0</v>
      </c>
      <c r="L25">
        <f t="shared" si="2"/>
        <v>0</v>
      </c>
      <c r="M25">
        <f t="shared" si="5"/>
        <v>0</v>
      </c>
    </row>
    <row r="26" spans="2:13" x14ac:dyDescent="0.4">
      <c r="B26" s="7">
        <v>117402466.920389</v>
      </c>
      <c r="C26">
        <v>607.51853628685296</v>
      </c>
      <c r="D26">
        <f t="shared" si="0"/>
        <v>0.60751853628685304</v>
      </c>
      <c r="F26">
        <v>2.1</v>
      </c>
      <c r="G26" s="11">
        <f t="shared" ref="G26:G31" si="9">COUNTIFS($D$5:$D$750,"&gt;"&amp;F26,$D$5:$D$750,"&lt;"&amp;F27)</f>
        <v>0</v>
      </c>
      <c r="H26">
        <f t="shared" si="1"/>
        <v>0</v>
      </c>
      <c r="I26">
        <f t="shared" si="4"/>
        <v>0</v>
      </c>
      <c r="K26">
        <f t="shared" ref="K26:K31" si="10">SUMIFS($B$5:$B$750,$D$5:$D$750,"&gt;"&amp;F26,$D$5:$D$750,"&lt;"&amp;F27)</f>
        <v>0</v>
      </c>
      <c r="L26">
        <f t="shared" si="2"/>
        <v>0</v>
      </c>
      <c r="M26">
        <f t="shared" si="5"/>
        <v>0</v>
      </c>
    </row>
    <row r="27" spans="2:13" x14ac:dyDescent="0.4">
      <c r="B27" s="7">
        <v>135674460.91506201</v>
      </c>
      <c r="C27">
        <v>637.52882772852604</v>
      </c>
      <c r="D27">
        <f t="shared" si="0"/>
        <v>0.63752882772852604</v>
      </c>
      <c r="F27">
        <v>2.2000000000000002</v>
      </c>
      <c r="G27" s="11">
        <f t="shared" si="9"/>
        <v>0</v>
      </c>
      <c r="H27">
        <f t="shared" si="1"/>
        <v>0</v>
      </c>
      <c r="I27">
        <f t="shared" si="4"/>
        <v>0</v>
      </c>
      <c r="K27">
        <f t="shared" si="10"/>
        <v>0</v>
      </c>
      <c r="L27">
        <f t="shared" si="2"/>
        <v>0</v>
      </c>
      <c r="M27">
        <f t="shared" si="5"/>
        <v>0</v>
      </c>
    </row>
    <row r="28" spans="2:13" x14ac:dyDescent="0.4">
      <c r="B28" s="7">
        <v>162479892.57907999</v>
      </c>
      <c r="C28">
        <v>677.018184180959</v>
      </c>
      <c r="D28">
        <f t="shared" si="0"/>
        <v>0.67701818418095905</v>
      </c>
      <c r="F28">
        <v>2.2999999999999998</v>
      </c>
      <c r="G28" s="11">
        <f t="shared" si="9"/>
        <v>0</v>
      </c>
      <c r="H28">
        <f t="shared" si="1"/>
        <v>0</v>
      </c>
      <c r="I28">
        <f t="shared" si="4"/>
        <v>0</v>
      </c>
      <c r="K28">
        <f t="shared" si="10"/>
        <v>0</v>
      </c>
      <c r="L28">
        <f t="shared" si="2"/>
        <v>0</v>
      </c>
      <c r="M28">
        <f t="shared" si="5"/>
        <v>0</v>
      </c>
    </row>
    <row r="29" spans="2:13" x14ac:dyDescent="0.4">
      <c r="B29" s="7">
        <v>131553963.007341</v>
      </c>
      <c r="C29">
        <v>631.00834739335505</v>
      </c>
      <c r="D29">
        <f t="shared" si="0"/>
        <v>0.63100834739335498</v>
      </c>
      <c r="F29">
        <v>2.4</v>
      </c>
      <c r="G29" s="11">
        <f t="shared" si="9"/>
        <v>0</v>
      </c>
      <c r="H29">
        <f t="shared" si="1"/>
        <v>0</v>
      </c>
      <c r="I29">
        <f t="shared" si="4"/>
        <v>0</v>
      </c>
      <c r="K29">
        <f t="shared" si="10"/>
        <v>0</v>
      </c>
      <c r="L29">
        <f t="shared" si="2"/>
        <v>0</v>
      </c>
      <c r="M29">
        <f t="shared" si="5"/>
        <v>0</v>
      </c>
    </row>
    <row r="30" spans="2:13" x14ac:dyDescent="0.4">
      <c r="B30" s="7">
        <v>652355948.33345902</v>
      </c>
      <c r="C30">
        <v>1076.0406252057001</v>
      </c>
      <c r="D30">
        <f t="shared" si="0"/>
        <v>1.0760406252057</v>
      </c>
      <c r="F30">
        <v>2.5</v>
      </c>
      <c r="G30" s="11">
        <f t="shared" si="9"/>
        <v>0</v>
      </c>
      <c r="H30">
        <f t="shared" si="1"/>
        <v>0</v>
      </c>
      <c r="I30">
        <f t="shared" si="4"/>
        <v>0</v>
      </c>
      <c r="K30">
        <f t="shared" si="10"/>
        <v>0</v>
      </c>
      <c r="L30">
        <f t="shared" si="2"/>
        <v>0</v>
      </c>
      <c r="M30">
        <f t="shared" si="5"/>
        <v>0</v>
      </c>
    </row>
    <row r="31" spans="2:13" x14ac:dyDescent="0.4">
      <c r="B31" s="7">
        <v>166286135.25224599</v>
      </c>
      <c r="C31">
        <v>682.26402570233597</v>
      </c>
      <c r="D31">
        <f t="shared" si="0"/>
        <v>0.68226402570233602</v>
      </c>
      <c r="F31">
        <v>2.6</v>
      </c>
      <c r="G31" s="11">
        <f t="shared" si="9"/>
        <v>0</v>
      </c>
      <c r="H31">
        <f t="shared" si="1"/>
        <v>0</v>
      </c>
      <c r="I31">
        <f t="shared" si="4"/>
        <v>0</v>
      </c>
      <c r="K31">
        <f t="shared" si="10"/>
        <v>0</v>
      </c>
      <c r="L31">
        <f t="shared" si="2"/>
        <v>0</v>
      </c>
      <c r="M31">
        <f t="shared" si="5"/>
        <v>0</v>
      </c>
    </row>
    <row r="32" spans="2:13" x14ac:dyDescent="0.4">
      <c r="B32" s="7">
        <v>575258166.87581396</v>
      </c>
      <c r="C32">
        <v>1031.86145611867</v>
      </c>
      <c r="D32">
        <f t="shared" si="0"/>
        <v>1.0318614561186701</v>
      </c>
      <c r="F32">
        <v>2.7</v>
      </c>
      <c r="G32" s="11">
        <f t="shared" si="3"/>
        <v>0</v>
      </c>
      <c r="H32">
        <f t="shared" si="1"/>
        <v>0</v>
      </c>
      <c r="I32">
        <f t="shared" si="4"/>
        <v>0</v>
      </c>
      <c r="K32">
        <f t="shared" si="6"/>
        <v>0</v>
      </c>
      <c r="L32">
        <f t="shared" si="2"/>
        <v>0</v>
      </c>
      <c r="M32">
        <f t="shared" si="5"/>
        <v>0</v>
      </c>
    </row>
    <row r="33" spans="2:13" x14ac:dyDescent="0.4">
      <c r="B33" s="7">
        <v>177098605.59865999</v>
      </c>
      <c r="C33">
        <v>696.74229247549601</v>
      </c>
      <c r="D33">
        <f t="shared" si="0"/>
        <v>0.69674229247549602</v>
      </c>
      <c r="F33">
        <v>2.8</v>
      </c>
      <c r="G33" s="11">
        <f t="shared" si="3"/>
        <v>0</v>
      </c>
      <c r="H33">
        <f t="shared" si="1"/>
        <v>0</v>
      </c>
      <c r="I33">
        <f t="shared" si="4"/>
        <v>0</v>
      </c>
      <c r="K33">
        <f t="shared" si="6"/>
        <v>0</v>
      </c>
      <c r="L33">
        <f t="shared" si="2"/>
        <v>0</v>
      </c>
      <c r="M33">
        <f t="shared" si="5"/>
        <v>0</v>
      </c>
    </row>
    <row r="34" spans="2:13" x14ac:dyDescent="0.4">
      <c r="B34" s="7">
        <v>362536692.84049702</v>
      </c>
      <c r="C34">
        <v>884.67641382197201</v>
      </c>
      <c r="D34">
        <f t="shared" si="0"/>
        <v>0.88467641382197204</v>
      </c>
      <c r="F34">
        <v>2.9</v>
      </c>
      <c r="G34" s="11">
        <f t="shared" si="3"/>
        <v>0</v>
      </c>
      <c r="H34">
        <f t="shared" si="1"/>
        <v>0</v>
      </c>
      <c r="I34">
        <f t="shared" si="4"/>
        <v>0</v>
      </c>
      <c r="K34">
        <f t="shared" si="6"/>
        <v>0</v>
      </c>
      <c r="L34">
        <f t="shared" si="2"/>
        <v>0</v>
      </c>
      <c r="M34">
        <f t="shared" si="5"/>
        <v>0</v>
      </c>
    </row>
    <row r="35" spans="2:13" x14ac:dyDescent="0.4">
      <c r="B35" s="7">
        <v>241506959.673565</v>
      </c>
      <c r="C35">
        <v>772.63968223092502</v>
      </c>
      <c r="D35">
        <f t="shared" si="0"/>
        <v>0.77263968223092505</v>
      </c>
      <c r="F35">
        <v>3</v>
      </c>
      <c r="G35" s="11">
        <f t="shared" si="3"/>
        <v>0</v>
      </c>
      <c r="H35">
        <f t="shared" si="1"/>
        <v>0</v>
      </c>
      <c r="I35">
        <f t="shared" si="4"/>
        <v>0</v>
      </c>
      <c r="K35">
        <f t="shared" si="6"/>
        <v>0</v>
      </c>
      <c r="L35">
        <f t="shared" si="2"/>
        <v>0</v>
      </c>
      <c r="M35">
        <f t="shared" si="5"/>
        <v>0</v>
      </c>
    </row>
    <row r="36" spans="2:13" x14ac:dyDescent="0.4">
      <c r="B36" s="7">
        <v>637229002.87899399</v>
      </c>
      <c r="C36">
        <v>1067.6583572811401</v>
      </c>
      <c r="D36">
        <f t="shared" si="0"/>
        <v>1.06765835728114</v>
      </c>
      <c r="F36">
        <v>3.1</v>
      </c>
      <c r="G36" s="11">
        <f t="shared" si="3"/>
        <v>0</v>
      </c>
      <c r="H36">
        <f t="shared" si="1"/>
        <v>0</v>
      </c>
      <c r="I36">
        <f t="shared" si="4"/>
        <v>0</v>
      </c>
      <c r="K36">
        <f t="shared" si="6"/>
        <v>0</v>
      </c>
      <c r="L36">
        <f t="shared" si="2"/>
        <v>0</v>
      </c>
      <c r="M36">
        <f t="shared" si="5"/>
        <v>0</v>
      </c>
    </row>
    <row r="37" spans="2:13" x14ac:dyDescent="0.4">
      <c r="B37" s="7">
        <v>155404183.41875899</v>
      </c>
      <c r="C37">
        <v>667.04432617828104</v>
      </c>
      <c r="D37">
        <f t="shared" ref="D37:D68" si="11">C37*0.001</f>
        <v>0.66704432617828102</v>
      </c>
      <c r="F37">
        <v>3.2</v>
      </c>
      <c r="G37" s="11">
        <f t="shared" si="3"/>
        <v>0</v>
      </c>
      <c r="H37">
        <f t="shared" ref="H37:H55" si="12">G37*$B$2/$C$2</f>
        <v>0</v>
      </c>
      <c r="I37">
        <f t="shared" si="4"/>
        <v>0</v>
      </c>
      <c r="K37">
        <f t="shared" ref="K37:K54" si="13">SUMIFS($B$5:$B$75,$D$5:$D$75,"&gt;"&amp;F37,$D$5:$D$75,"&lt;"&amp;F38)</f>
        <v>0</v>
      </c>
      <c r="L37">
        <f t="shared" ref="L37:L55" si="14">K37*$B$2/$C$2/10^9</f>
        <v>0</v>
      </c>
      <c r="M37">
        <f t="shared" si="5"/>
        <v>0</v>
      </c>
    </row>
    <row r="38" spans="2:13" x14ac:dyDescent="0.4">
      <c r="B38" s="7">
        <v>137320145.088541</v>
      </c>
      <c r="C38">
        <v>640.09614320866694</v>
      </c>
      <c r="D38">
        <f t="shared" si="11"/>
        <v>0.64009614320866703</v>
      </c>
      <c r="F38">
        <v>3.3</v>
      </c>
      <c r="G38" s="11">
        <f t="shared" si="3"/>
        <v>0</v>
      </c>
      <c r="H38">
        <f t="shared" si="12"/>
        <v>0</v>
      </c>
      <c r="I38">
        <f t="shared" si="4"/>
        <v>0</v>
      </c>
      <c r="K38">
        <f t="shared" si="13"/>
        <v>0</v>
      </c>
      <c r="L38">
        <f t="shared" si="14"/>
        <v>0</v>
      </c>
      <c r="M38">
        <f t="shared" si="5"/>
        <v>0</v>
      </c>
    </row>
    <row r="39" spans="2:13" x14ac:dyDescent="0.4">
      <c r="B39" s="7">
        <v>79101184.942686796</v>
      </c>
      <c r="C39">
        <v>532.59218436129004</v>
      </c>
      <c r="D39">
        <f t="shared" si="11"/>
        <v>0.53259218436128997</v>
      </c>
      <c r="F39">
        <v>3.4</v>
      </c>
      <c r="G39" s="11">
        <f t="shared" si="3"/>
        <v>0</v>
      </c>
      <c r="H39">
        <f t="shared" si="12"/>
        <v>0</v>
      </c>
      <c r="I39">
        <f t="shared" si="4"/>
        <v>0</v>
      </c>
      <c r="K39">
        <f t="shared" si="13"/>
        <v>0</v>
      </c>
      <c r="L39">
        <f t="shared" si="14"/>
        <v>0</v>
      </c>
      <c r="M39">
        <f t="shared" si="5"/>
        <v>0</v>
      </c>
    </row>
    <row r="40" spans="2:13" x14ac:dyDescent="0.4">
      <c r="B40" s="7">
        <v>196558400.624183</v>
      </c>
      <c r="C40">
        <v>721.38038474704899</v>
      </c>
      <c r="D40">
        <f t="shared" si="11"/>
        <v>0.72138038474704902</v>
      </c>
      <c r="F40">
        <v>3.5</v>
      </c>
      <c r="G40" s="11">
        <f t="shared" si="3"/>
        <v>0</v>
      </c>
      <c r="H40">
        <f t="shared" si="12"/>
        <v>0</v>
      </c>
      <c r="I40">
        <f t="shared" si="4"/>
        <v>0</v>
      </c>
      <c r="K40">
        <f t="shared" si="13"/>
        <v>0</v>
      </c>
      <c r="L40">
        <f t="shared" si="14"/>
        <v>0</v>
      </c>
      <c r="M40">
        <f t="shared" si="5"/>
        <v>0</v>
      </c>
    </row>
    <row r="41" spans="2:13" x14ac:dyDescent="0.4">
      <c r="B41" s="7">
        <v>143313617.723849</v>
      </c>
      <c r="C41">
        <v>649.27639244266697</v>
      </c>
      <c r="D41">
        <f t="shared" si="11"/>
        <v>0.64927639244266699</v>
      </c>
      <c r="F41">
        <v>3.6</v>
      </c>
      <c r="G41" s="11">
        <f t="shared" si="3"/>
        <v>0</v>
      </c>
      <c r="H41">
        <f t="shared" si="12"/>
        <v>0</v>
      </c>
      <c r="I41">
        <f t="shared" si="4"/>
        <v>0</v>
      </c>
      <c r="K41">
        <f t="shared" si="13"/>
        <v>0</v>
      </c>
      <c r="L41">
        <f t="shared" si="14"/>
        <v>0</v>
      </c>
      <c r="M41">
        <f t="shared" si="5"/>
        <v>0</v>
      </c>
    </row>
    <row r="42" spans="2:13" x14ac:dyDescent="0.4">
      <c r="B42" s="7">
        <v>403194267.43101501</v>
      </c>
      <c r="C42">
        <v>916.58323373453698</v>
      </c>
      <c r="D42">
        <f t="shared" si="11"/>
        <v>0.91658323373453698</v>
      </c>
      <c r="F42">
        <v>3.7</v>
      </c>
      <c r="G42" s="11">
        <f t="shared" si="3"/>
        <v>0</v>
      </c>
      <c r="H42">
        <f t="shared" si="12"/>
        <v>0</v>
      </c>
      <c r="I42">
        <f t="shared" si="4"/>
        <v>0</v>
      </c>
      <c r="K42">
        <f t="shared" si="13"/>
        <v>0</v>
      </c>
      <c r="L42">
        <f t="shared" si="14"/>
        <v>0</v>
      </c>
      <c r="M42">
        <f t="shared" si="5"/>
        <v>0</v>
      </c>
    </row>
    <row r="43" spans="2:13" x14ac:dyDescent="0.4">
      <c r="B43" s="7">
        <v>182589389.19099799</v>
      </c>
      <c r="C43">
        <v>703.86975556720404</v>
      </c>
      <c r="D43">
        <f t="shared" si="11"/>
        <v>0.70386975556720399</v>
      </c>
      <c r="F43">
        <v>3.8</v>
      </c>
      <c r="G43" s="11">
        <f t="shared" si="3"/>
        <v>0</v>
      </c>
      <c r="H43">
        <f t="shared" si="12"/>
        <v>0</v>
      </c>
      <c r="I43">
        <f t="shared" si="4"/>
        <v>0</v>
      </c>
      <c r="K43">
        <f t="shared" si="13"/>
        <v>0</v>
      </c>
      <c r="L43">
        <f t="shared" si="14"/>
        <v>0</v>
      </c>
      <c r="M43">
        <f t="shared" si="5"/>
        <v>0</v>
      </c>
    </row>
    <row r="44" spans="2:13" x14ac:dyDescent="0.4">
      <c r="B44" s="7">
        <v>130777279.269458</v>
      </c>
      <c r="C44">
        <v>629.76408843931404</v>
      </c>
      <c r="D44">
        <f t="shared" si="11"/>
        <v>0.62976408843931397</v>
      </c>
      <c r="F44">
        <v>3.9</v>
      </c>
      <c r="G44" s="11">
        <f t="shared" si="3"/>
        <v>0</v>
      </c>
      <c r="H44">
        <f t="shared" si="12"/>
        <v>0</v>
      </c>
      <c r="I44">
        <f t="shared" si="4"/>
        <v>0</v>
      </c>
      <c r="K44">
        <f t="shared" si="13"/>
        <v>0</v>
      </c>
      <c r="L44">
        <f t="shared" si="14"/>
        <v>0</v>
      </c>
      <c r="M44">
        <f t="shared" si="5"/>
        <v>0</v>
      </c>
    </row>
    <row r="45" spans="2:13" x14ac:dyDescent="0.4">
      <c r="B45" s="7">
        <v>132615544.745012</v>
      </c>
      <c r="C45">
        <v>632.70112074885401</v>
      </c>
      <c r="D45">
        <f t="shared" si="11"/>
        <v>0.63270112074885398</v>
      </c>
      <c r="F45">
        <v>4</v>
      </c>
      <c r="G45" s="11">
        <f t="shared" si="3"/>
        <v>0</v>
      </c>
      <c r="H45">
        <f t="shared" si="12"/>
        <v>0</v>
      </c>
      <c r="I45">
        <f t="shared" si="4"/>
        <v>0</v>
      </c>
      <c r="K45">
        <f t="shared" si="13"/>
        <v>0</v>
      </c>
      <c r="L45">
        <f t="shared" si="14"/>
        <v>0</v>
      </c>
      <c r="M45">
        <f t="shared" si="5"/>
        <v>0</v>
      </c>
    </row>
    <row r="46" spans="2:13" x14ac:dyDescent="0.4">
      <c r="B46" s="7">
        <v>221542074.71085501</v>
      </c>
      <c r="C46">
        <v>750.733620251822</v>
      </c>
      <c r="D46">
        <f t="shared" si="11"/>
        <v>0.750733620251822</v>
      </c>
      <c r="F46">
        <v>4.0999999999999996</v>
      </c>
      <c r="G46" s="11">
        <f t="shared" si="3"/>
        <v>0</v>
      </c>
      <c r="H46">
        <f t="shared" si="12"/>
        <v>0</v>
      </c>
      <c r="I46">
        <f t="shared" si="4"/>
        <v>0</v>
      </c>
      <c r="K46">
        <f t="shared" si="13"/>
        <v>0</v>
      </c>
      <c r="L46">
        <f t="shared" si="14"/>
        <v>0</v>
      </c>
      <c r="M46">
        <f t="shared" si="5"/>
        <v>0</v>
      </c>
    </row>
    <row r="47" spans="2:13" x14ac:dyDescent="0.4">
      <c r="B47" s="7">
        <v>153688942.621528</v>
      </c>
      <c r="C47">
        <v>664.58112124926799</v>
      </c>
      <c r="D47">
        <f t="shared" si="11"/>
        <v>0.66458112124926805</v>
      </c>
      <c r="F47">
        <v>4.2</v>
      </c>
      <c r="G47" s="11">
        <f t="shared" si="3"/>
        <v>0</v>
      </c>
      <c r="H47">
        <f t="shared" si="12"/>
        <v>0</v>
      </c>
      <c r="I47">
        <f t="shared" si="4"/>
        <v>0</v>
      </c>
      <c r="K47">
        <f t="shared" si="13"/>
        <v>0</v>
      </c>
      <c r="L47">
        <f t="shared" si="14"/>
        <v>0</v>
      </c>
      <c r="M47">
        <f t="shared" si="5"/>
        <v>0</v>
      </c>
    </row>
    <row r="48" spans="2:13" x14ac:dyDescent="0.4">
      <c r="B48" s="7"/>
      <c r="D48">
        <f t="shared" si="11"/>
        <v>0</v>
      </c>
      <c r="F48">
        <v>4.3</v>
      </c>
      <c r="G48" s="11">
        <f t="shared" si="3"/>
        <v>0</v>
      </c>
      <c r="H48">
        <f t="shared" si="12"/>
        <v>0</v>
      </c>
      <c r="I48">
        <f t="shared" si="4"/>
        <v>0</v>
      </c>
      <c r="K48">
        <f t="shared" si="13"/>
        <v>0</v>
      </c>
      <c r="L48">
        <f t="shared" si="14"/>
        <v>0</v>
      </c>
      <c r="M48">
        <f t="shared" si="5"/>
        <v>0</v>
      </c>
    </row>
    <row r="49" spans="2:13" x14ac:dyDescent="0.4">
      <c r="B49" s="7"/>
      <c r="D49">
        <f t="shared" si="11"/>
        <v>0</v>
      </c>
      <c r="F49">
        <v>4.4000000000000004</v>
      </c>
      <c r="G49" s="11">
        <f t="shared" si="3"/>
        <v>0</v>
      </c>
      <c r="H49">
        <f t="shared" si="12"/>
        <v>0</v>
      </c>
      <c r="I49">
        <f t="shared" si="4"/>
        <v>0</v>
      </c>
      <c r="K49">
        <f t="shared" si="13"/>
        <v>0</v>
      </c>
      <c r="L49">
        <f t="shared" si="14"/>
        <v>0</v>
      </c>
      <c r="M49">
        <f t="shared" si="5"/>
        <v>0</v>
      </c>
    </row>
    <row r="50" spans="2:13" x14ac:dyDescent="0.4">
      <c r="B50" s="7"/>
      <c r="D50">
        <f t="shared" si="11"/>
        <v>0</v>
      </c>
      <c r="F50">
        <v>4.5</v>
      </c>
      <c r="G50" s="11">
        <f t="shared" si="3"/>
        <v>0</v>
      </c>
      <c r="H50">
        <f t="shared" si="12"/>
        <v>0</v>
      </c>
      <c r="I50">
        <f t="shared" si="4"/>
        <v>0</v>
      </c>
      <c r="K50">
        <f t="shared" si="13"/>
        <v>0</v>
      </c>
      <c r="L50">
        <f t="shared" si="14"/>
        <v>0</v>
      </c>
      <c r="M50">
        <f t="shared" si="5"/>
        <v>0</v>
      </c>
    </row>
    <row r="51" spans="2:13" x14ac:dyDescent="0.4">
      <c r="B51" s="7"/>
      <c r="D51">
        <f t="shared" si="11"/>
        <v>0</v>
      </c>
      <c r="F51">
        <v>4.5999999999999996</v>
      </c>
      <c r="G51" s="11">
        <f t="shared" si="3"/>
        <v>0</v>
      </c>
      <c r="H51">
        <f t="shared" si="12"/>
        <v>0</v>
      </c>
      <c r="I51">
        <f t="shared" si="4"/>
        <v>0</v>
      </c>
      <c r="K51">
        <f t="shared" si="13"/>
        <v>0</v>
      </c>
      <c r="L51">
        <f t="shared" si="14"/>
        <v>0</v>
      </c>
      <c r="M51">
        <f t="shared" si="5"/>
        <v>0</v>
      </c>
    </row>
    <row r="52" spans="2:13" x14ac:dyDescent="0.4">
      <c r="B52" s="7"/>
      <c r="D52">
        <f t="shared" si="11"/>
        <v>0</v>
      </c>
      <c r="F52">
        <v>4.7</v>
      </c>
      <c r="G52" s="11">
        <f t="shared" si="3"/>
        <v>0</v>
      </c>
      <c r="H52">
        <f t="shared" si="12"/>
        <v>0</v>
      </c>
      <c r="I52">
        <f t="shared" si="4"/>
        <v>0</v>
      </c>
      <c r="K52">
        <f t="shared" si="13"/>
        <v>0</v>
      </c>
      <c r="L52">
        <f t="shared" si="14"/>
        <v>0</v>
      </c>
      <c r="M52">
        <f t="shared" si="5"/>
        <v>0</v>
      </c>
    </row>
    <row r="53" spans="2:13" x14ac:dyDescent="0.4">
      <c r="B53" s="7"/>
      <c r="D53">
        <f t="shared" si="11"/>
        <v>0</v>
      </c>
      <c r="F53">
        <v>4.8</v>
      </c>
      <c r="G53" s="11">
        <f t="shared" si="3"/>
        <v>0</v>
      </c>
      <c r="H53">
        <f t="shared" si="12"/>
        <v>0</v>
      </c>
      <c r="I53">
        <f t="shared" si="4"/>
        <v>0</v>
      </c>
      <c r="K53">
        <f t="shared" si="13"/>
        <v>0</v>
      </c>
      <c r="L53">
        <f t="shared" si="14"/>
        <v>0</v>
      </c>
      <c r="M53">
        <f t="shared" si="5"/>
        <v>0</v>
      </c>
    </row>
    <row r="54" spans="2:13" x14ac:dyDescent="0.4">
      <c r="B54" s="7"/>
      <c r="D54">
        <f t="shared" si="11"/>
        <v>0</v>
      </c>
      <c r="F54">
        <v>4.9000000000000004</v>
      </c>
      <c r="G54" s="11">
        <f t="shared" si="3"/>
        <v>0</v>
      </c>
      <c r="H54">
        <f t="shared" si="12"/>
        <v>0</v>
      </c>
      <c r="I54">
        <f t="shared" si="4"/>
        <v>0</v>
      </c>
      <c r="K54">
        <f t="shared" si="13"/>
        <v>0</v>
      </c>
      <c r="L54">
        <f t="shared" si="14"/>
        <v>0</v>
      </c>
      <c r="M54">
        <f t="shared" si="5"/>
        <v>0</v>
      </c>
    </row>
    <row r="55" spans="2:13" x14ac:dyDescent="0.4">
      <c r="B55" s="7"/>
      <c r="D55">
        <f t="shared" si="11"/>
        <v>0</v>
      </c>
      <c r="F55">
        <v>5</v>
      </c>
      <c r="G55" s="11">
        <f>COUNTIFS($D$5:$D$75,"&gt;"&amp;F55,$D$5:$D$75,"&lt;"&amp;F57)</f>
        <v>0</v>
      </c>
      <c r="H55">
        <f t="shared" si="12"/>
        <v>0</v>
      </c>
      <c r="I55">
        <f t="shared" si="4"/>
        <v>0</v>
      </c>
      <c r="K55">
        <f>SUMIFS($B$5:$B$75,$D$5:$D$75,"&gt;"&amp;F55,$D$5:$D$75,"&lt;"&amp;F57)</f>
        <v>0</v>
      </c>
      <c r="L55">
        <f t="shared" si="14"/>
        <v>0</v>
      </c>
      <c r="M55">
        <f t="shared" si="5"/>
        <v>0</v>
      </c>
    </row>
    <row r="56" spans="2:13" x14ac:dyDescent="0.4">
      <c r="B56" s="7"/>
      <c r="D56">
        <f t="shared" si="11"/>
        <v>0</v>
      </c>
    </row>
    <row r="57" spans="2:13" x14ac:dyDescent="0.4">
      <c r="B57" s="7"/>
      <c r="D57">
        <f t="shared" si="11"/>
        <v>0</v>
      </c>
      <c r="F57" s="12" t="s">
        <v>15</v>
      </c>
      <c r="G57" s="13">
        <f>SUM(G5:G55)</f>
        <v>43</v>
      </c>
      <c r="H57" s="13">
        <f>SUM(H5:H55)</f>
        <v>18.9514316448256</v>
      </c>
      <c r="I57" s="13">
        <f>SUM(I5:I55)</f>
        <v>947.57158224127795</v>
      </c>
      <c r="J57" s="13"/>
      <c r="K57" s="13"/>
      <c r="L57" s="13">
        <f t="shared" ref="L57:M57" si="15">SUM(L5:L55)</f>
        <v>4.3131996057615796</v>
      </c>
      <c r="M57" s="13">
        <f t="shared" si="15"/>
        <v>215.659980288079</v>
      </c>
    </row>
    <row r="58" spans="2:13" x14ac:dyDescent="0.4">
      <c r="B58" s="7"/>
      <c r="D58">
        <f t="shared" si="11"/>
        <v>0</v>
      </c>
    </row>
    <row r="59" spans="2:13" x14ac:dyDescent="0.4">
      <c r="B59" s="7"/>
      <c r="D59">
        <f t="shared" si="11"/>
        <v>0</v>
      </c>
    </row>
    <row r="60" spans="2:13" x14ac:dyDescent="0.4">
      <c r="B60" s="7"/>
      <c r="D60">
        <f t="shared" si="11"/>
        <v>0</v>
      </c>
    </row>
    <row r="61" spans="2:13" x14ac:dyDescent="0.4">
      <c r="B61" s="7"/>
      <c r="D61">
        <f t="shared" si="11"/>
        <v>0</v>
      </c>
    </row>
    <row r="62" spans="2:13" x14ac:dyDescent="0.4">
      <c r="B62" s="7"/>
      <c r="D62">
        <f t="shared" si="11"/>
        <v>0</v>
      </c>
    </row>
    <row r="63" spans="2:13" x14ac:dyDescent="0.4">
      <c r="B63" s="7"/>
      <c r="D63">
        <f t="shared" si="11"/>
        <v>0</v>
      </c>
    </row>
    <row r="64" spans="2:13" x14ac:dyDescent="0.4">
      <c r="B64" s="7"/>
      <c r="D64">
        <f t="shared" si="11"/>
        <v>0</v>
      </c>
    </row>
    <row r="65" spans="2:4" x14ac:dyDescent="0.4">
      <c r="B65" s="7"/>
      <c r="D65">
        <f t="shared" si="11"/>
        <v>0</v>
      </c>
    </row>
    <row r="66" spans="2:4" x14ac:dyDescent="0.4">
      <c r="B66" s="7"/>
      <c r="D66">
        <f t="shared" si="11"/>
        <v>0</v>
      </c>
    </row>
    <row r="67" spans="2:4" x14ac:dyDescent="0.4">
      <c r="B67" s="7"/>
      <c r="D67">
        <f t="shared" si="11"/>
        <v>0</v>
      </c>
    </row>
    <row r="68" spans="2:4" x14ac:dyDescent="0.4">
      <c r="B68" s="7"/>
      <c r="D68">
        <f t="shared" si="11"/>
        <v>0</v>
      </c>
    </row>
    <row r="69" spans="2:4" x14ac:dyDescent="0.4">
      <c r="B69" s="7"/>
      <c r="D69">
        <f t="shared" ref="D69:D132" si="16">C69*0.001</f>
        <v>0</v>
      </c>
    </row>
    <row r="70" spans="2:4" x14ac:dyDescent="0.4">
      <c r="B70" s="7"/>
      <c r="D70">
        <f t="shared" si="16"/>
        <v>0</v>
      </c>
    </row>
    <row r="71" spans="2:4" x14ac:dyDescent="0.4">
      <c r="B71" s="7"/>
      <c r="D71">
        <f t="shared" si="16"/>
        <v>0</v>
      </c>
    </row>
    <row r="72" spans="2:4" x14ac:dyDescent="0.4">
      <c r="B72" s="7"/>
      <c r="D72">
        <f t="shared" si="16"/>
        <v>0</v>
      </c>
    </row>
    <row r="73" spans="2:4" x14ac:dyDescent="0.4">
      <c r="B73" s="7"/>
      <c r="D73">
        <f t="shared" si="16"/>
        <v>0</v>
      </c>
    </row>
    <row r="74" spans="2:4" x14ac:dyDescent="0.4">
      <c r="B74" s="7"/>
      <c r="D74">
        <f t="shared" si="16"/>
        <v>0</v>
      </c>
    </row>
    <row r="75" spans="2:4" x14ac:dyDescent="0.4">
      <c r="B75" s="7"/>
      <c r="D75">
        <f t="shared" si="16"/>
        <v>0</v>
      </c>
    </row>
    <row r="76" spans="2:4" x14ac:dyDescent="0.4">
      <c r="D76">
        <f t="shared" si="16"/>
        <v>0</v>
      </c>
    </row>
    <row r="77" spans="2:4" x14ac:dyDescent="0.4">
      <c r="D77">
        <f t="shared" si="16"/>
        <v>0</v>
      </c>
    </row>
    <row r="78" spans="2:4" x14ac:dyDescent="0.4">
      <c r="D78">
        <f t="shared" si="16"/>
        <v>0</v>
      </c>
    </row>
    <row r="79" spans="2:4" x14ac:dyDescent="0.4">
      <c r="D79">
        <f t="shared" si="16"/>
        <v>0</v>
      </c>
    </row>
    <row r="80" spans="2:4" x14ac:dyDescent="0.4">
      <c r="D80">
        <f t="shared" si="16"/>
        <v>0</v>
      </c>
    </row>
    <row r="81" spans="4:4" x14ac:dyDescent="0.4">
      <c r="D81">
        <f t="shared" si="16"/>
        <v>0</v>
      </c>
    </row>
    <row r="82" spans="4:4" x14ac:dyDescent="0.4">
      <c r="D82">
        <f t="shared" si="16"/>
        <v>0</v>
      </c>
    </row>
    <row r="83" spans="4:4" x14ac:dyDescent="0.4">
      <c r="D83">
        <f t="shared" si="16"/>
        <v>0</v>
      </c>
    </row>
    <row r="84" spans="4:4" x14ac:dyDescent="0.4">
      <c r="D84">
        <f t="shared" si="16"/>
        <v>0</v>
      </c>
    </row>
    <row r="85" spans="4:4" x14ac:dyDescent="0.4">
      <c r="D85">
        <f t="shared" si="16"/>
        <v>0</v>
      </c>
    </row>
    <row r="86" spans="4:4" x14ac:dyDescent="0.4">
      <c r="D86">
        <f t="shared" si="16"/>
        <v>0</v>
      </c>
    </row>
    <row r="87" spans="4:4" x14ac:dyDescent="0.4">
      <c r="D87">
        <f t="shared" si="16"/>
        <v>0</v>
      </c>
    </row>
    <row r="88" spans="4:4" x14ac:dyDescent="0.4">
      <c r="D88">
        <f t="shared" si="16"/>
        <v>0</v>
      </c>
    </row>
    <row r="89" spans="4:4" x14ac:dyDescent="0.4">
      <c r="D89">
        <f t="shared" si="16"/>
        <v>0</v>
      </c>
    </row>
    <row r="90" spans="4:4" x14ac:dyDescent="0.4">
      <c r="D90">
        <f t="shared" si="16"/>
        <v>0</v>
      </c>
    </row>
    <row r="91" spans="4:4" x14ac:dyDescent="0.4">
      <c r="D91">
        <f t="shared" si="16"/>
        <v>0</v>
      </c>
    </row>
    <row r="92" spans="4:4" x14ac:dyDescent="0.4">
      <c r="D92">
        <f t="shared" si="16"/>
        <v>0</v>
      </c>
    </row>
    <row r="93" spans="4:4" x14ac:dyDescent="0.4">
      <c r="D93">
        <f t="shared" si="16"/>
        <v>0</v>
      </c>
    </row>
    <row r="94" spans="4:4" x14ac:dyDescent="0.4">
      <c r="D94">
        <f t="shared" si="16"/>
        <v>0</v>
      </c>
    </row>
    <row r="95" spans="4:4" x14ac:dyDescent="0.4">
      <c r="D95">
        <f t="shared" si="16"/>
        <v>0</v>
      </c>
    </row>
    <row r="96" spans="4:4" x14ac:dyDescent="0.4">
      <c r="D96">
        <f t="shared" si="16"/>
        <v>0</v>
      </c>
    </row>
    <row r="97" spans="4:4" x14ac:dyDescent="0.4">
      <c r="D97">
        <f t="shared" si="16"/>
        <v>0</v>
      </c>
    </row>
    <row r="98" spans="4:4" x14ac:dyDescent="0.4">
      <c r="D98">
        <f t="shared" si="16"/>
        <v>0</v>
      </c>
    </row>
    <row r="99" spans="4:4" x14ac:dyDescent="0.4">
      <c r="D99">
        <f t="shared" si="16"/>
        <v>0</v>
      </c>
    </row>
    <row r="100" spans="4:4" x14ac:dyDescent="0.4">
      <c r="D100">
        <f t="shared" si="16"/>
        <v>0</v>
      </c>
    </row>
    <row r="101" spans="4:4" x14ac:dyDescent="0.4">
      <c r="D101">
        <f t="shared" si="16"/>
        <v>0</v>
      </c>
    </row>
    <row r="102" spans="4:4" x14ac:dyDescent="0.4">
      <c r="D102">
        <f t="shared" si="16"/>
        <v>0</v>
      </c>
    </row>
    <row r="103" spans="4:4" x14ac:dyDescent="0.4">
      <c r="D103">
        <f t="shared" si="16"/>
        <v>0</v>
      </c>
    </row>
    <row r="104" spans="4:4" x14ac:dyDescent="0.4">
      <c r="D104">
        <f t="shared" si="16"/>
        <v>0</v>
      </c>
    </row>
    <row r="105" spans="4:4" x14ac:dyDescent="0.4">
      <c r="D105">
        <f t="shared" si="16"/>
        <v>0</v>
      </c>
    </row>
    <row r="106" spans="4:4" x14ac:dyDescent="0.4">
      <c r="D106">
        <f t="shared" si="16"/>
        <v>0</v>
      </c>
    </row>
    <row r="107" spans="4:4" x14ac:dyDescent="0.4">
      <c r="D107">
        <f t="shared" si="16"/>
        <v>0</v>
      </c>
    </row>
    <row r="108" spans="4:4" x14ac:dyDescent="0.4">
      <c r="D108">
        <f t="shared" si="16"/>
        <v>0</v>
      </c>
    </row>
    <row r="109" spans="4:4" x14ac:dyDescent="0.4">
      <c r="D109">
        <f t="shared" si="16"/>
        <v>0</v>
      </c>
    </row>
    <row r="110" spans="4:4" x14ac:dyDescent="0.4">
      <c r="D110">
        <f t="shared" si="16"/>
        <v>0</v>
      </c>
    </row>
    <row r="111" spans="4:4" x14ac:dyDescent="0.4">
      <c r="D111">
        <f t="shared" si="16"/>
        <v>0</v>
      </c>
    </row>
    <row r="112" spans="4:4" x14ac:dyDescent="0.4">
      <c r="D112">
        <f t="shared" si="16"/>
        <v>0</v>
      </c>
    </row>
    <row r="113" spans="4:4" x14ac:dyDescent="0.4">
      <c r="D113">
        <f t="shared" si="16"/>
        <v>0</v>
      </c>
    </row>
    <row r="114" spans="4:4" x14ac:dyDescent="0.4">
      <c r="D114">
        <f t="shared" si="16"/>
        <v>0</v>
      </c>
    </row>
    <row r="115" spans="4:4" x14ac:dyDescent="0.4">
      <c r="D115">
        <f t="shared" si="16"/>
        <v>0</v>
      </c>
    </row>
    <row r="116" spans="4:4" x14ac:dyDescent="0.4">
      <c r="D116">
        <f t="shared" si="16"/>
        <v>0</v>
      </c>
    </row>
    <row r="117" spans="4:4" x14ac:dyDescent="0.4">
      <c r="D117">
        <f t="shared" si="16"/>
        <v>0</v>
      </c>
    </row>
    <row r="118" spans="4:4" x14ac:dyDescent="0.4">
      <c r="D118">
        <f t="shared" si="16"/>
        <v>0</v>
      </c>
    </row>
    <row r="119" spans="4:4" x14ac:dyDescent="0.4">
      <c r="D119">
        <f t="shared" si="16"/>
        <v>0</v>
      </c>
    </row>
    <row r="120" spans="4:4" x14ac:dyDescent="0.4">
      <c r="D120">
        <f t="shared" si="16"/>
        <v>0</v>
      </c>
    </row>
    <row r="121" spans="4:4" x14ac:dyDescent="0.4">
      <c r="D121">
        <f t="shared" si="16"/>
        <v>0</v>
      </c>
    </row>
    <row r="122" spans="4:4" x14ac:dyDescent="0.4">
      <c r="D122">
        <f t="shared" si="16"/>
        <v>0</v>
      </c>
    </row>
    <row r="123" spans="4:4" x14ac:dyDescent="0.4">
      <c r="D123">
        <f t="shared" si="16"/>
        <v>0</v>
      </c>
    </row>
    <row r="124" spans="4:4" x14ac:dyDescent="0.4">
      <c r="D124">
        <f t="shared" si="16"/>
        <v>0</v>
      </c>
    </row>
    <row r="125" spans="4:4" x14ac:dyDescent="0.4">
      <c r="D125">
        <f t="shared" si="16"/>
        <v>0</v>
      </c>
    </row>
    <row r="126" spans="4:4" x14ac:dyDescent="0.4">
      <c r="D126">
        <f t="shared" si="16"/>
        <v>0</v>
      </c>
    </row>
    <row r="127" spans="4:4" x14ac:dyDescent="0.4">
      <c r="D127">
        <f t="shared" si="16"/>
        <v>0</v>
      </c>
    </row>
    <row r="128" spans="4:4" x14ac:dyDescent="0.4">
      <c r="D128">
        <f t="shared" si="16"/>
        <v>0</v>
      </c>
    </row>
    <row r="129" spans="4:4" x14ac:dyDescent="0.4">
      <c r="D129">
        <f t="shared" si="16"/>
        <v>0</v>
      </c>
    </row>
    <row r="130" spans="4:4" x14ac:dyDescent="0.4">
      <c r="D130">
        <f t="shared" si="16"/>
        <v>0</v>
      </c>
    </row>
    <row r="131" spans="4:4" x14ac:dyDescent="0.4">
      <c r="D131">
        <f t="shared" si="16"/>
        <v>0</v>
      </c>
    </row>
    <row r="132" spans="4:4" x14ac:dyDescent="0.4">
      <c r="D132">
        <f t="shared" si="16"/>
        <v>0</v>
      </c>
    </row>
    <row r="133" spans="4:4" x14ac:dyDescent="0.4">
      <c r="D133">
        <f t="shared" ref="D133:D145" si="17">C133*0.001</f>
        <v>0</v>
      </c>
    </row>
    <row r="134" spans="4:4" x14ac:dyDescent="0.4">
      <c r="D134">
        <f t="shared" si="17"/>
        <v>0</v>
      </c>
    </row>
    <row r="135" spans="4:4" x14ac:dyDescent="0.4">
      <c r="D135">
        <f t="shared" si="17"/>
        <v>0</v>
      </c>
    </row>
    <row r="136" spans="4:4" x14ac:dyDescent="0.4">
      <c r="D136">
        <f t="shared" si="17"/>
        <v>0</v>
      </c>
    </row>
    <row r="137" spans="4:4" x14ac:dyDescent="0.4">
      <c r="D137">
        <f t="shared" si="17"/>
        <v>0</v>
      </c>
    </row>
    <row r="138" spans="4:4" x14ac:dyDescent="0.4">
      <c r="D138">
        <f t="shared" si="17"/>
        <v>0</v>
      </c>
    </row>
    <row r="139" spans="4:4" x14ac:dyDescent="0.4">
      <c r="D139">
        <f t="shared" si="17"/>
        <v>0</v>
      </c>
    </row>
    <row r="140" spans="4:4" x14ac:dyDescent="0.4">
      <c r="D140">
        <f t="shared" si="17"/>
        <v>0</v>
      </c>
    </row>
    <row r="141" spans="4:4" x14ac:dyDescent="0.4">
      <c r="D141">
        <f t="shared" si="17"/>
        <v>0</v>
      </c>
    </row>
    <row r="142" spans="4:4" x14ac:dyDescent="0.4">
      <c r="D142">
        <f t="shared" si="17"/>
        <v>0</v>
      </c>
    </row>
    <row r="143" spans="4:4" x14ac:dyDescent="0.4">
      <c r="D143">
        <f t="shared" si="17"/>
        <v>0</v>
      </c>
    </row>
    <row r="144" spans="4:4" x14ac:dyDescent="0.4">
      <c r="D144">
        <f t="shared" si="17"/>
        <v>0</v>
      </c>
    </row>
    <row r="145" spans="4:4" x14ac:dyDescent="0.4">
      <c r="D145">
        <f t="shared" si="17"/>
        <v>0</v>
      </c>
    </row>
  </sheetData>
  <mergeCells count="4">
    <mergeCell ref="F2:I2"/>
    <mergeCell ref="K2:M2"/>
    <mergeCell ref="H3:I3"/>
    <mergeCell ref="L3:M3"/>
  </mergeCells>
  <phoneticPr fontId="1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2024-01-10T14:21:00Z</dcterms:created>
  <dcterms:modified xsi:type="dcterms:W3CDTF">2025-07-11T12:12:28Z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781DA5BB0C0C3FE055A98E6615AAD980_43</vt:lpwstr>
  </property>
  <property fmtid="{D5CDD505-2E9C-101B-9397-08002B2CF9AE}" pid="3" name="KSOProductBuildVer">
    <vt:lpwstr>2052-6.7.1.8828</vt:lpwstr>
  </property>
</Properties>
</file>